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27-25 - Eventual Contratação de Empresa para Serv de Maipulador de Alimentos - SMECELT\"/>
    </mc:Choice>
  </mc:AlternateContent>
  <xr:revisionPtr revIDLastSave="0" documentId="13_ncr:1_{AFF87FA1-82FD-4166-A5DB-499F46F9C2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Preços'!$A$11:$G$11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A16" i="1" l="1"/>
  <c r="A17" i="1"/>
  <c r="A18" i="1"/>
  <c r="A19" i="1"/>
  <c r="E6" i="1" l="1"/>
  <c r="F15" i="1"/>
  <c r="A4" i="1"/>
  <c r="A6" i="1"/>
  <c r="A5" i="1"/>
  <c r="A3" i="1"/>
</calcChain>
</file>

<file path=xl/sharedStrings.xml><?xml version="1.0" encoding="utf-8"?>
<sst xmlns="http://schemas.openxmlformats.org/spreadsheetml/2006/main" count="52" uniqueCount="49">
  <si>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</si>
  <si>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</si>
  <si>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</si>
  <si>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</si>
  <si>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</si>
  <si>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</si>
  <si>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</si>
  <si>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</si>
  <si>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</si>
  <si>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</si>
  <si>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</si>
  <si>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</si>
  <si>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</si>
  <si>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</si>
  <si>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</si>
  <si>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</si>
  <si>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</si>
  <si>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</si>
  <si>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</si>
  <si>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</si>
  <si>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</si>
  <si>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</si>
  <si>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</si>
  <si>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</si>
  <si>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</si>
  <si>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</si>
  <si>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</si>
  <si>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</si>
  <si>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</si>
  <si>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</si>
  <si>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</si>
  <si>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</si>
  <si>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</si>
  <si>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</si>
  <si>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Prazo da Ata: A contar da sua assinatura para um período de 12 meses.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</si>
  <si>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</si>
  <si>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O objeto será realizado junto à Secretaria obedecendo ao detalhamento na íntegra do termo de referência.</t>
  </si>
  <si>
    <t>Homologação: __/__/2025</t>
  </si>
  <si>
    <t>Previsão Publicação: __/__/2025</t>
  </si>
  <si>
    <t>Sec. de Educação</t>
  </si>
  <si>
    <t>MENOR PREÇO</t>
  </si>
  <si>
    <t>Valor Estimado p/ 12 Meses</t>
  </si>
  <si>
    <t>PREGÃO ELETRÔNICO Nº 027/2025</t>
  </si>
  <si>
    <t>PROCESSO ADMINISTRATIVO N° 2001/2025 de 05/05/2025</t>
  </si>
  <si>
    <t>EVENTUAL CONTRATAÇÃO DE EMPRESA ESPECIALIZADA EM PRESTAÇÃO DE SERVIÇOS DE MANIPULADOR DE ALIMENTOS - SRP</t>
  </si>
  <si>
    <t>O pagamento do objeto de que trata o PREGÃO ELETRÔNICO 027/2025, será efetuado pela Tesouraria da Prefeitura Municipal de Sumidouro.</t>
  </si>
  <si>
    <t>CONTRATAÇÃO DE EMPRESA ESPECIALIZADA EM SERVIÇOS DE MANIPULADORES DE ALIMENTOS E PRODUÇÃO DA ALIMENTAÇÃO ESCOLAR COM PAGAMENTO DE 20% DE INSALUBRIDADE PELO PERÍODO DE 12 (DOZE) MESES,CONFORME CONDIÇÕES E EXIGÊNCIAS ESTABELECIDAS NOS DOCUMENTOS EM ANEXO</t>
  </si>
  <si>
    <t>SERV</t>
  </si>
  <si>
    <t>Abertura das Propostas: 13/06/2025,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</si>
</sst>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0" fontId="1" fillId="0" borderId="0" xfId="3" applyAlignment="1">
      <alignment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6">
    <cellStyle name="Moeda" xfId="1" builtinId="4"/>
    <cellStyle name="Moeda 2" xfId="4" xr:uid="{6D394E14-EE85-4500-8427-7CABB5A4A048}"/>
    <cellStyle name="Normal" xfId="0" builtinId="0"/>
    <cellStyle name="Normal 2" xfId="3" xr:uid="{96474141-F9EF-41C5-B300-23D1D265FFE3}"/>
    <cellStyle name="Vírgula" xfId="2" builtinId="3"/>
    <cellStyle name="Vírgula 2" xfId="5" xr:uid="{E599AFA2-CBA4-460B-A790-90556E0F7E0E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159886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105400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2001/25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9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3.4257812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6" t="s">
        <v>33</v>
      </c>
      <c r="B2" s="66"/>
      <c r="C2" s="66"/>
      <c r="D2" s="66"/>
      <c r="E2" s="66"/>
      <c r="F2" s="66"/>
      <c r="G2" s="66"/>
    </row>
    <row r="3" spans="1:11" x14ac:dyDescent="0.2">
      <c r="A3" s="66" t="str">
        <f>UPPER(Dados!B1&amp;"  -  "&amp;Dados!B4)</f>
        <v>PREGÃO ELETRÔNICO Nº 027/2025  -  ABERTURA DAS PROPOSTAS: 13/06/2025, ÀS 09:00HS</v>
      </c>
      <c r="B3" s="66"/>
      <c r="C3" s="66"/>
      <c r="D3" s="66"/>
      <c r="E3" s="66"/>
      <c r="F3" s="66"/>
      <c r="G3" s="66"/>
    </row>
    <row r="4" spans="1:11" x14ac:dyDescent="0.2">
      <c r="A4" s="67" t="str">
        <f>Dados!B3</f>
        <v>EVENTUAL CONTRATAÇÃO DE EMPRESA ESPECIALIZADA EM PRESTAÇÃO DE SERVIÇOS DE MANIPULADOR DE ALIMENTOS - SRP</v>
      </c>
      <c r="B4" s="67"/>
      <c r="C4" s="67"/>
      <c r="D4" s="67"/>
      <c r="E4" s="67"/>
      <c r="F4" s="67"/>
      <c r="G4" s="67"/>
    </row>
    <row r="5" spans="1:11" x14ac:dyDescent="0.2">
      <c r="A5" s="66" t="str">
        <f>Dados!B2</f>
        <v>PROCESSO ADMINISTRATIVO N° 2001/2025 de 05/05/2025</v>
      </c>
      <c r="B5" s="66"/>
      <c r="C5" s="66"/>
      <c r="D5" s="66"/>
      <c r="E5" s="66"/>
      <c r="F5" s="66"/>
      <c r="G5" s="66"/>
    </row>
    <row r="6" spans="1:11" x14ac:dyDescent="0.2">
      <c r="A6" s="46" t="str">
        <f>Dados!B7</f>
        <v>MENOR PREÇO</v>
      </c>
      <c r="B6" s="46"/>
      <c r="C6" s="64" t="s">
        <v>27</v>
      </c>
      <c r="D6" s="64"/>
      <c r="E6" s="65">
        <f>Dados!B8</f>
        <v>1369359</v>
      </c>
      <c r="F6" s="65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57"/>
      <c r="C8" s="57"/>
      <c r="D8" s="57"/>
      <c r="E8" s="57"/>
      <c r="F8" s="57"/>
      <c r="G8" s="57"/>
      <c r="H8" s="39"/>
    </row>
    <row r="9" spans="1:11" s="8" customFormat="1" ht="12" customHeight="1" x14ac:dyDescent="0.2">
      <c r="A9" s="15" t="s">
        <v>1</v>
      </c>
      <c r="B9" s="58"/>
      <c r="C9" s="58"/>
      <c r="D9" s="58"/>
      <c r="E9" s="58"/>
      <c r="F9" s="58"/>
      <c r="G9" s="58"/>
      <c r="H9" s="39"/>
    </row>
    <row r="10" spans="1:11" s="8" customFormat="1" ht="12" customHeight="1" x14ac:dyDescent="0.2">
      <c r="A10" s="15" t="s">
        <v>2</v>
      </c>
      <c r="B10" s="53"/>
      <c r="C10" s="26" t="s">
        <v>8</v>
      </c>
      <c r="D10" s="63"/>
      <c r="E10" s="63"/>
      <c r="F10" s="63"/>
      <c r="G10" s="63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33.7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41</v>
      </c>
      <c r="F12" s="40" t="s">
        <v>24</v>
      </c>
      <c r="G12" s="32" t="s">
        <v>7</v>
      </c>
      <c r="H12" s="39"/>
    </row>
    <row r="13" spans="1:11" s="8" customFormat="1" ht="56.25" x14ac:dyDescent="0.2">
      <c r="A13" s="33">
        <v>1</v>
      </c>
      <c r="B13" s="31" t="s">
        <v>46</v>
      </c>
      <c r="C13" s="34" t="s">
        <v>47</v>
      </c>
      <c r="D13" s="43">
        <v>25</v>
      </c>
      <c r="E13" s="45">
        <v>54774.36</v>
      </c>
      <c r="F13" s="52"/>
      <c r="G13" s="35" t="str">
        <f>IF(F13="","",IF(ISTEXT(F13),"NC",F13*D13))</f>
        <v/>
      </c>
      <c r="H13" s="39"/>
      <c r="K13" s="7"/>
    </row>
    <row r="14" spans="1:11" ht="9" customHeight="1" x14ac:dyDescent="0.2">
      <c r="A14" s="36"/>
      <c r="B14" s="27"/>
      <c r="C14" s="27"/>
      <c r="D14" s="27"/>
      <c r="E14" s="41"/>
      <c r="F14" s="59" t="s">
        <v>25</v>
      </c>
      <c r="G14" s="60"/>
    </row>
    <row r="15" spans="1:11" x14ac:dyDescent="0.2">
      <c r="F15" s="61" t="str">
        <f>IF(SUM(G13:G13)=0,"",SUM(G13:G13))</f>
        <v/>
      </c>
      <c r="G15" s="62"/>
    </row>
    <row r="16" spans="1:11" x14ac:dyDescent="0.2">
      <c r="A16" s="56" t="str">
        <f>" - "&amp;Dados!B23</f>
        <v xml:space="preserve"> - O objeto será realizado junto à Secretaria obedecendo ao detalhamento na íntegra do termo de referência.</v>
      </c>
      <c r="B16" s="56"/>
      <c r="C16" s="56"/>
      <c r="D16" s="56"/>
      <c r="E16" s="56"/>
      <c r="F16" s="56"/>
      <c r="G16" s="56"/>
    </row>
    <row r="17" spans="1:7" ht="22.5" customHeight="1" x14ac:dyDescent="0.2">
      <c r="A17" s="56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7" s="56"/>
      <c r="C17" s="56"/>
      <c r="D17" s="56"/>
      <c r="E17" s="56"/>
      <c r="F17" s="56"/>
      <c r="G17" s="56"/>
    </row>
    <row r="18" spans="1:7" x14ac:dyDescent="0.2">
      <c r="A18" s="56" t="str">
        <f>" - "&amp;Dados!B25</f>
        <v xml:space="preserve"> - O pagamento do objeto de que trata o PREGÃO ELETRÔNICO 027/2025, será efetuado pela Tesouraria da Prefeitura Municipal de Sumidouro.</v>
      </c>
      <c r="B18" s="56"/>
      <c r="C18" s="56"/>
      <c r="D18" s="56"/>
      <c r="E18" s="56"/>
      <c r="F18" s="56"/>
      <c r="G18" s="56"/>
    </row>
    <row r="19" spans="1:7" x14ac:dyDescent="0.2">
      <c r="A19" s="56" t="str">
        <f>" - "&amp;Dados!B26</f>
        <v xml:space="preserve"> - Proposta válida por 60 (sessenta) dias</v>
      </c>
      <c r="B19" s="56"/>
      <c r="C19" s="56"/>
      <c r="D19" s="56"/>
      <c r="E19" s="56"/>
      <c r="F19" s="56"/>
      <c r="G19" s="56"/>
    </row>
  </sheetData>
  <autoFilter ref="A11:G11" xr:uid="{00000000-0001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B10">
    <cfRule type="cellIs" dxfId="11" priority="24" stopIfTrue="1" operator="equal">
      <formula>$G$1</formula>
    </cfRule>
  </conditionalFormatting>
  <conditionalFormatting sqref="B13">
    <cfRule type="expression" dxfId="10" priority="26" stopIfTrue="1">
      <formula>IF(#REF!=1,IF(#REF!=0,1,0),0)</formula>
    </cfRule>
  </conditionalFormatting>
  <conditionalFormatting sqref="B8:G9">
    <cfRule type="cellIs" dxfId="9" priority="25" stopIfTrue="1" operator="equal">
      <formula>$J$1</formula>
    </cfRule>
  </conditionalFormatting>
  <conditionalFormatting sqref="D13">
    <cfRule type="expression" priority="2" stopIfTrue="1">
      <formula>$A13</formula>
    </cfRule>
  </conditionalFormatting>
  <conditionalFormatting sqref="D10:G10">
    <cfRule type="cellIs" dxfId="8" priority="40" stopIfTrue="1" operator="equal">
      <formula>$E$1</formula>
    </cfRule>
  </conditionalFormatting>
  <conditionalFormatting sqref="F13">
    <cfRule type="cellIs" dxfId="7" priority="1" stopIfTrue="1" operator="equal">
      <formula>""</formula>
    </cfRule>
  </conditionalFormatting>
  <conditionalFormatting sqref="F14">
    <cfRule type="expression" dxfId="6" priority="17" stopIfTrue="1">
      <formula>IF(#REF!="Empate",IF(#REF!=1,TRUE(),FALSE()),FALSE())</formula>
    </cfRule>
    <cfRule type="expression" dxfId="5" priority="18" stopIfTrue="1">
      <formula>IF(#REF!="&gt;",FALSE(),IF(#REF!&gt;0,TRUE(),FALSE()))</formula>
    </cfRule>
    <cfRule type="expression" dxfId="4" priority="19" stopIfTrue="1">
      <formula>IF(#REF!="&gt;",TRUE(),FALSE())</formula>
    </cfRule>
  </conditionalFormatting>
  <conditionalFormatting sqref="F15">
    <cfRule type="expression" dxfId="3" priority="20" stopIfTrue="1">
      <formula>IF(#REF!="OK",IF(#REF!=1,TRUE(),FALSE()),FALSE())</formula>
    </cfRule>
    <cfRule type="expression" dxfId="2" priority="21" stopIfTrue="1">
      <formula>IF(#REF!="Empate",IF(#REF!=1,TRUE(),FALSE()),FALSE())</formula>
    </cfRule>
    <cfRule type="expression" dxfId="1" priority="22" stopIfTrue="1">
      <formula>IF(#REF!="Empate",IF(#REF!=2,TRUE(),FALSE()),FALSE())</formula>
    </cfRule>
  </conditionalFormatting>
  <conditionalFormatting sqref="G13">
    <cfRule type="expression" dxfId="0" priority="3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9" sqref="B9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7" width="17.8554687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0" t="s">
        <v>42</v>
      </c>
      <c r="E1" s="4"/>
      <c r="F1" s="4"/>
      <c r="G1" s="4"/>
    </row>
    <row r="2" spans="1:7" x14ac:dyDescent="0.2">
      <c r="A2" s="16" t="s">
        <v>10</v>
      </c>
      <c r="B2" s="50" t="s">
        <v>43</v>
      </c>
      <c r="E2" s="4"/>
      <c r="F2" s="4"/>
      <c r="G2" s="4"/>
    </row>
    <row r="3" spans="1:7" x14ac:dyDescent="0.2">
      <c r="A3" s="16" t="s">
        <v>11</v>
      </c>
      <c r="B3" s="50" t="s">
        <v>44</v>
      </c>
      <c r="C3" s="5"/>
      <c r="E3" s="48"/>
      <c r="F3" s="4"/>
      <c r="G3" s="4"/>
    </row>
    <row r="4" spans="1:7" x14ac:dyDescent="0.2">
      <c r="A4" s="16" t="s">
        <v>12</v>
      </c>
      <c r="B4" s="50" t="s">
        <v>48</v>
      </c>
      <c r="C4" s="5"/>
      <c r="E4" s="48"/>
      <c r="F4" s="4"/>
      <c r="G4" s="4"/>
    </row>
    <row r="5" spans="1:7" x14ac:dyDescent="0.2">
      <c r="A5" s="16" t="s">
        <v>13</v>
      </c>
      <c r="B5" s="50" t="s">
        <v>37</v>
      </c>
      <c r="C5" s="5"/>
      <c r="E5" s="48"/>
      <c r="F5" s="4"/>
      <c r="G5" s="4"/>
    </row>
    <row r="6" spans="1:7" x14ac:dyDescent="0.2">
      <c r="A6" s="16" t="s">
        <v>28</v>
      </c>
      <c r="B6" s="51" t="s">
        <v>38</v>
      </c>
      <c r="C6" s="5"/>
      <c r="E6" s="48"/>
      <c r="F6" s="4"/>
      <c r="G6" s="4"/>
    </row>
    <row r="7" spans="1:7" x14ac:dyDescent="0.2">
      <c r="A7" s="16" t="s">
        <v>14</v>
      </c>
      <c r="B7" s="50" t="s">
        <v>40</v>
      </c>
      <c r="C7" s="5"/>
      <c r="E7" s="48"/>
      <c r="F7" s="4"/>
      <c r="G7" s="4"/>
    </row>
    <row r="8" spans="1:7" x14ac:dyDescent="0.2">
      <c r="A8" s="25" t="s">
        <v>22</v>
      </c>
      <c r="B8" s="42">
        <v>1369359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30</v>
      </c>
      <c r="E14" s="4"/>
      <c r="F14" s="4"/>
      <c r="G14" s="4"/>
    </row>
    <row r="15" spans="1:7" x14ac:dyDescent="0.2">
      <c r="A15" s="49" t="s">
        <v>31</v>
      </c>
      <c r="E15" s="4"/>
      <c r="F15" s="4"/>
      <c r="G15" s="4"/>
    </row>
    <row r="16" spans="1:7" x14ac:dyDescent="0.2">
      <c r="A16" s="49" t="s">
        <v>32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39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1"/>
      <c r="C18" s="51"/>
      <c r="D18" s="12"/>
      <c r="E18" s="51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47"/>
      <c r="F20" s="24"/>
      <c r="G20" s="24"/>
    </row>
    <row r="21" spans="1:256" x14ac:dyDescent="0.2">
      <c r="E21" s="47"/>
      <c r="F21" s="47"/>
      <c r="G21" s="47"/>
    </row>
    <row r="22" spans="1:256" x14ac:dyDescent="0.2">
      <c r="E22" s="47"/>
      <c r="F22" s="47"/>
      <c r="G22" s="47"/>
    </row>
    <row r="23" spans="1:256" ht="25.5" x14ac:dyDescent="0.2">
      <c r="A23" s="20" t="s">
        <v>15</v>
      </c>
      <c r="B23" s="55" t="s">
        <v>36</v>
      </c>
      <c r="E23" s="4"/>
      <c r="F23" s="4"/>
      <c r="G23" s="47"/>
    </row>
    <row r="24" spans="1:256" ht="63.75" x14ac:dyDescent="0.2">
      <c r="A24" s="20" t="s">
        <v>16</v>
      </c>
      <c r="B24" s="55" t="s">
        <v>35</v>
      </c>
      <c r="E24" s="4"/>
      <c r="F24" s="4"/>
      <c r="G24" s="47"/>
    </row>
    <row r="25" spans="1:256" ht="38.25" x14ac:dyDescent="0.2">
      <c r="A25" s="20" t="s">
        <v>17</v>
      </c>
      <c r="B25" s="51" t="s">
        <v>45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26</v>
      </c>
      <c r="E26" s="4"/>
      <c r="F26" s="4"/>
      <c r="G26" s="47"/>
    </row>
    <row r="27" spans="1:256" ht="25.5" x14ac:dyDescent="0.2">
      <c r="A27" s="20" t="s">
        <v>29</v>
      </c>
      <c r="B27" s="54" t="s">
        <v>34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2025-02-14T14:00:43Z</cp:lastPrinted>
  <dcterms:created xsi:type="dcterms:W3CDTF">2006-04-18T17:38:46Z</dcterms:created>
  <dcterms:modified xsi:type="dcterms:W3CDTF">2025-05-26T18:23:10Z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